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218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2" i="1" l="1"/>
  <c r="C33" i="1"/>
  <c r="C32" i="1"/>
  <c r="C31" i="1"/>
  <c r="C30" i="1"/>
  <c r="C29" i="1"/>
  <c r="C28" i="1"/>
  <c r="C27" i="1"/>
  <c r="C26" i="1"/>
  <c r="C25" i="1"/>
  <c r="C24" i="1"/>
  <c r="C23" i="1"/>
  <c r="D12" i="1" l="1"/>
  <c r="D6" i="1"/>
  <c r="D40" i="1" l="1"/>
  <c r="C7" i="1"/>
  <c r="C8" i="1"/>
  <c r="C9" i="1"/>
  <c r="C10" i="1"/>
  <c r="C6" i="1"/>
  <c r="C11" i="1"/>
  <c r="C22" i="1" l="1"/>
  <c r="C34" i="1"/>
  <c r="C21" i="1"/>
  <c r="C35" i="1"/>
  <c r="C13" i="1" l="1"/>
  <c r="C14" i="1"/>
  <c r="C15" i="1"/>
  <c r="C17" i="1"/>
  <c r="C18" i="1"/>
  <c r="C19" i="1"/>
  <c r="C20" i="1"/>
  <c r="C36" i="1"/>
  <c r="C37" i="1"/>
  <c r="C38" i="1"/>
  <c r="C39" i="1"/>
  <c r="C41" i="1"/>
  <c r="C42" i="1"/>
  <c r="C43" i="1"/>
  <c r="C12" i="1"/>
  <c r="C16" i="1" l="1"/>
  <c r="C40" i="1"/>
</calcChain>
</file>

<file path=xl/sharedStrings.xml><?xml version="1.0" encoding="utf-8"?>
<sst xmlns="http://schemas.openxmlformats.org/spreadsheetml/2006/main" count="56" uniqueCount="53">
  <si>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</si>
  <si>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</si>
  <si>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</si>
  <si>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</si>
  <si>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</si>
  <si>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</si>
  <si>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</si>
  <si>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</si>
  <si>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</si>
  <si>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</si>
  <si>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</si>
  <si>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</si>
  <si>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</si>
  <si>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</si>
  <si>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</si>
  <si>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</si>
  <si>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</si>
  <si>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</si>
  <si>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</si>
  <si>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</si>
  <si>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</si>
  <si>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</si>
  <si>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</si>
  <si>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</si>
  <si>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</si>
  <si>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</si>
  <si>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</si>
  <si>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</si>
  <si>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</si>
  <si>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</si>
  <si>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</si>
  <si>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</si>
  <si>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</si>
  <si>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</si>
  <si>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</si>
  <si>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r>
      <t>ղեկավար պաշտոններին սպասարկող տեխնիկական աշխատողներ (</t>
    </r>
    <r>
      <rPr>
        <u/>
        <sz val="11"/>
        <color theme="1"/>
        <rFont val="GHEA Grapalat"/>
        <family val="3"/>
      </rPr>
      <t>գործավար</t>
    </r>
    <r>
      <rPr>
        <sz val="11"/>
        <color theme="1"/>
        <rFont val="GHEA Grapalat"/>
        <family val="3"/>
      </rPr>
      <t>, վարորդ)</t>
    </r>
  </si>
  <si>
    <r>
      <rPr>
        <u/>
        <sz val="11"/>
        <color theme="1"/>
        <rFont val="GHEA Grapalat"/>
        <family val="3"/>
      </rPr>
      <t>ղեկավար</t>
    </r>
    <r>
      <rPr>
        <sz val="11"/>
        <color theme="1"/>
        <rFont val="GHEA Grapalat"/>
        <family val="3"/>
      </rPr>
      <t>, տեղակալ</t>
    </r>
  </si>
  <si>
    <t>Տնօրեն 1</t>
  </si>
  <si>
    <t>Հաշվապահ 1</t>
  </si>
  <si>
    <t>Գործավար 1</t>
  </si>
  <si>
    <t>Բաժնի վարիչ 5</t>
  </si>
  <si>
    <t>1-ին կարգի գրադարանավար 7</t>
  </si>
  <si>
    <t>1-ին կարգի մասնագետ 1</t>
  </si>
  <si>
    <t>Գլխ. Գրադարանավար 1</t>
  </si>
  <si>
    <t>Առաջատար գրադարանավար 1</t>
  </si>
  <si>
    <t>2-րդ կարգի գրադարանավար 1</t>
  </si>
  <si>
    <t>Հավաքարար 1</t>
  </si>
  <si>
    <t>Գլխ․ մասնագետ 1</t>
  </si>
  <si>
    <t>Տնօրեն    Ա․ Ղուկասյան</t>
  </si>
  <si>
    <t>&lt;&lt;Տավուշի մարզային գրադարան&gt;&gt; ՊՈԱԿ</t>
  </si>
  <si>
    <t xml:space="preserve">/գերատեսչության անվանումը/   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</si>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</sst>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u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2:FM45"/>
  <sheetViews>
    <sheetView tabSelected="1" topLeftCell="A34" workbookViewId="0">
      <selection activeCell="D12" sqref="D12"/>
    </sheetView>
  </sheetViews>
  <sheetFormatPr defaultColWidth="8.875" defaultRowHeight="17.25" x14ac:dyDescent="0.3"/>
  <cols>
    <col min="1" max="1" width="5.625" style="28" customWidth="1"/>
    <col min="2" max="2" width="38.5" style="29" customWidth="1"/>
    <col min="3" max="3" width="18.25" style="13" customWidth="1"/>
    <col min="4" max="4" width="21.375" style="13" customWidth="1"/>
    <col min="5" max="16384" width="8.875" style="13"/>
  </cols>
  <sheetData>
    <row r="2" spans="1:169" s="3" customFormat="1" x14ac:dyDescent="0.3">
      <c r="A2" s="1"/>
      <c r="B2" s="2" t="s">
        <v>25</v>
      </c>
    </row>
    <row r="3" spans="1:169" s="5" customFormat="1" x14ac:dyDescent="0.3">
      <c r="A3" s="4"/>
      <c r="B3" s="30" t="s">
        <v>50</v>
      </c>
      <c r="C3" s="30"/>
      <c r="D3" s="30"/>
    </row>
    <row r="5" spans="1:169" s="6" customFormat="1" ht="90" customHeight="1" x14ac:dyDescent="0.3">
      <c r="A5" s="7" t="s">
        <v>0</v>
      </c>
      <c r="B5" s="7" t="s">
        <v>1</v>
      </c>
      <c r="C5" s="7" t="s">
        <v>2</v>
      </c>
      <c r="D5" s="7" t="s">
        <v>49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</row>
    <row r="6" spans="1:169" ht="26.85" customHeight="1" x14ac:dyDescent="0.3">
      <c r="A6" s="9" t="s">
        <v>3</v>
      </c>
      <c r="B6" s="10" t="s">
        <v>51</v>
      </c>
      <c r="C6" s="11">
        <f t="shared" ref="C6:C43" si="0">SUM(D6:D6)</f>
        <v>420086.6</v>
      </c>
      <c r="D6" s="12">
        <f>D7+D9+D8+D10</f>
        <v>420086.6</v>
      </c>
    </row>
    <row r="7" spans="1:169" ht="18.399999999999999" customHeight="1" x14ac:dyDescent="0.3">
      <c r="A7" s="14"/>
      <c r="B7" s="15" t="s">
        <v>4</v>
      </c>
      <c r="C7" s="11">
        <f t="shared" si="0"/>
        <v>420086.6</v>
      </c>
      <c r="D7" s="12">
        <v>420086.6</v>
      </c>
    </row>
    <row r="8" spans="1:169" ht="18.399999999999999" customHeight="1" x14ac:dyDescent="0.3">
      <c r="A8" s="14"/>
      <c r="B8" s="15" t="s">
        <v>5</v>
      </c>
      <c r="C8" s="11">
        <f t="shared" si="0"/>
        <v>0</v>
      </c>
      <c r="D8" s="12">
        <v>0</v>
      </c>
    </row>
    <row r="9" spans="1:169" ht="18.399999999999999" customHeight="1" x14ac:dyDescent="0.3">
      <c r="A9" s="14"/>
      <c r="B9" s="15" t="s">
        <v>6</v>
      </c>
      <c r="C9" s="11">
        <f t="shared" si="0"/>
        <v>0</v>
      </c>
      <c r="D9" s="26">
        <v>0</v>
      </c>
    </row>
    <row r="10" spans="1:169" ht="18.399999999999999" customHeight="1" x14ac:dyDescent="0.3">
      <c r="A10" s="14"/>
      <c r="B10" s="15" t="s">
        <v>7</v>
      </c>
      <c r="C10" s="11">
        <f t="shared" si="0"/>
        <v>0</v>
      </c>
      <c r="D10" s="12">
        <v>0</v>
      </c>
    </row>
    <row r="11" spans="1:169" ht="53.1" customHeight="1" x14ac:dyDescent="0.3">
      <c r="A11" s="16" t="s">
        <v>8</v>
      </c>
      <c r="B11" s="17" t="s">
        <v>52</v>
      </c>
      <c r="C11" s="11">
        <f t="shared" si="0"/>
        <v>39306.5</v>
      </c>
      <c r="D11" s="12">
        <v>39306.5</v>
      </c>
    </row>
    <row r="12" spans="1:169" ht="68.099999999999994" customHeight="1" x14ac:dyDescent="0.3">
      <c r="A12" s="16">
        <v>1</v>
      </c>
      <c r="B12" s="18" t="s">
        <v>9</v>
      </c>
      <c r="C12" s="11">
        <f t="shared" si="0"/>
        <v>21</v>
      </c>
      <c r="D12" s="12">
        <f>D14+D15</f>
        <v>21</v>
      </c>
    </row>
    <row r="13" spans="1:169" s="21" customFormat="1" x14ac:dyDescent="0.3">
      <c r="A13" s="19"/>
      <c r="B13" s="20" t="s">
        <v>10</v>
      </c>
      <c r="C13" s="11">
        <f t="shared" si="0"/>
        <v>0</v>
      </c>
      <c r="D13" s="12"/>
    </row>
    <row r="14" spans="1:169" ht="33.4" customHeight="1" x14ac:dyDescent="0.3">
      <c r="A14" s="22" t="s">
        <v>11</v>
      </c>
      <c r="B14" s="23" t="s">
        <v>12</v>
      </c>
      <c r="C14" s="11">
        <f t="shared" si="0"/>
        <v>21</v>
      </c>
      <c r="D14" s="12">
        <v>21</v>
      </c>
    </row>
    <row r="15" spans="1:169" ht="33.75" customHeight="1" x14ac:dyDescent="0.3">
      <c r="A15" s="22" t="s">
        <v>13</v>
      </c>
      <c r="B15" s="23" t="s">
        <v>14</v>
      </c>
      <c r="C15" s="11">
        <f t="shared" si="0"/>
        <v>0</v>
      </c>
      <c r="D15" s="12">
        <v>0</v>
      </c>
    </row>
    <row r="16" spans="1:169" ht="48" customHeight="1" x14ac:dyDescent="0.3">
      <c r="A16" s="16">
        <v>2</v>
      </c>
      <c r="B16" s="18" t="s">
        <v>15</v>
      </c>
      <c r="C16" s="11">
        <f t="shared" si="0"/>
        <v>1</v>
      </c>
      <c r="D16" s="12">
        <v>1</v>
      </c>
    </row>
    <row r="17" spans="1:4" s="21" customFormat="1" x14ac:dyDescent="0.3">
      <c r="A17" s="19"/>
      <c r="B17" s="20" t="s">
        <v>10</v>
      </c>
      <c r="C17" s="11">
        <f t="shared" si="0"/>
        <v>0</v>
      </c>
      <c r="D17" s="12"/>
    </row>
    <row r="18" spans="1:4" ht="22.35" customHeight="1" x14ac:dyDescent="0.3">
      <c r="A18" s="22" t="s">
        <v>16</v>
      </c>
      <c r="B18" s="24" t="s">
        <v>36</v>
      </c>
      <c r="C18" s="11">
        <f t="shared" si="0"/>
        <v>1</v>
      </c>
      <c r="D18" s="12">
        <v>1</v>
      </c>
    </row>
    <row r="19" spans="1:4" ht="54.95" customHeight="1" x14ac:dyDescent="0.3">
      <c r="A19" s="22" t="s">
        <v>17</v>
      </c>
      <c r="B19" s="24" t="s">
        <v>18</v>
      </c>
      <c r="C19" s="11">
        <f t="shared" si="0"/>
        <v>0</v>
      </c>
      <c r="D19" s="12">
        <v>0</v>
      </c>
    </row>
    <row r="20" spans="1:4" ht="50.45" customHeight="1" x14ac:dyDescent="0.3">
      <c r="A20" s="22" t="s">
        <v>19</v>
      </c>
      <c r="B20" s="24" t="s">
        <v>35</v>
      </c>
      <c r="C20" s="11">
        <f t="shared" si="0"/>
        <v>1</v>
      </c>
      <c r="D20" s="12">
        <v>1</v>
      </c>
    </row>
    <row r="21" spans="1:4" ht="50.45" customHeight="1" x14ac:dyDescent="0.3">
      <c r="A21" s="16">
        <v>3</v>
      </c>
      <c r="B21" s="18" t="s">
        <v>20</v>
      </c>
      <c r="C21" s="11">
        <f t="shared" si="0"/>
        <v>116.8</v>
      </c>
      <c r="D21" s="12">
        <v>116.8</v>
      </c>
    </row>
    <row r="22" spans="1:4" ht="48" customHeight="1" x14ac:dyDescent="0.3">
      <c r="A22" s="16">
        <v>4</v>
      </c>
      <c r="B22" s="18" t="s">
        <v>26</v>
      </c>
      <c r="C22" s="11">
        <f t="shared" si="0"/>
        <v>2453</v>
      </c>
      <c r="D22" s="12">
        <f>D23+D24+D25+D26+D27+D28+D29+D30+D31+D32+D33</f>
        <v>2453</v>
      </c>
    </row>
    <row r="23" spans="1:4" s="21" customFormat="1" ht="15.75" customHeight="1" x14ac:dyDescent="0.3">
      <c r="A23" s="16"/>
      <c r="B23" s="18" t="s">
        <v>37</v>
      </c>
      <c r="C23" s="11">
        <f t="shared" si="0"/>
        <v>215</v>
      </c>
      <c r="D23" s="26">
        <v>215</v>
      </c>
    </row>
    <row r="24" spans="1:4" s="21" customFormat="1" ht="15.75" customHeight="1" x14ac:dyDescent="0.3">
      <c r="A24" s="16"/>
      <c r="B24" s="18" t="s">
        <v>38</v>
      </c>
      <c r="C24" s="11">
        <f t="shared" si="0"/>
        <v>180</v>
      </c>
      <c r="D24" s="26">
        <v>180</v>
      </c>
    </row>
    <row r="25" spans="1:4" s="21" customFormat="1" ht="16.5" customHeight="1" x14ac:dyDescent="0.3">
      <c r="A25" s="16"/>
      <c r="B25" s="18" t="s">
        <v>39</v>
      </c>
      <c r="C25" s="11">
        <f t="shared" si="0"/>
        <v>104</v>
      </c>
      <c r="D25" s="12">
        <v>104</v>
      </c>
    </row>
    <row r="26" spans="1:4" s="21" customFormat="1" ht="15.75" customHeight="1" x14ac:dyDescent="0.3">
      <c r="A26" s="16"/>
      <c r="B26" s="18" t="s">
        <v>40</v>
      </c>
      <c r="C26" s="11">
        <f t="shared" si="0"/>
        <v>600</v>
      </c>
      <c r="D26" s="26">
        <v>600</v>
      </c>
    </row>
    <row r="27" spans="1:4" s="21" customFormat="1" ht="17.25" customHeight="1" x14ac:dyDescent="0.3">
      <c r="A27" s="16"/>
      <c r="B27" s="18" t="s">
        <v>41</v>
      </c>
      <c r="C27" s="11">
        <f t="shared" si="0"/>
        <v>728</v>
      </c>
      <c r="D27" s="26">
        <v>728</v>
      </c>
    </row>
    <row r="28" spans="1:4" ht="18" customHeight="1" x14ac:dyDescent="0.3">
      <c r="A28" s="16"/>
      <c r="B28" s="18" t="s">
        <v>42</v>
      </c>
      <c r="C28" s="11">
        <f t="shared" si="0"/>
        <v>104</v>
      </c>
      <c r="D28" s="26">
        <v>104</v>
      </c>
    </row>
    <row r="29" spans="1:4" ht="20.25" customHeight="1" x14ac:dyDescent="0.3">
      <c r="A29" s="16"/>
      <c r="B29" s="18" t="s">
        <v>43</v>
      </c>
      <c r="C29" s="11">
        <f t="shared" si="0"/>
        <v>105</v>
      </c>
      <c r="D29" s="26">
        <v>105</v>
      </c>
    </row>
    <row r="30" spans="1:4" ht="20.25" customHeight="1" x14ac:dyDescent="0.3">
      <c r="A30" s="16"/>
      <c r="B30" s="18" t="s">
        <v>44</v>
      </c>
      <c r="C30" s="11">
        <f t="shared" si="0"/>
        <v>104</v>
      </c>
      <c r="D30" s="26">
        <v>104</v>
      </c>
    </row>
    <row r="31" spans="1:4" ht="20.25" customHeight="1" x14ac:dyDescent="0.3">
      <c r="A31" s="16"/>
      <c r="B31" s="18" t="s">
        <v>45</v>
      </c>
      <c r="C31" s="11">
        <f t="shared" si="0"/>
        <v>104</v>
      </c>
      <c r="D31" s="26">
        <v>104</v>
      </c>
    </row>
    <row r="32" spans="1:4" ht="21.75" customHeight="1" x14ac:dyDescent="0.3">
      <c r="A32" s="16"/>
      <c r="B32" s="18" t="s">
        <v>46</v>
      </c>
      <c r="C32" s="11">
        <f t="shared" si="0"/>
        <v>104</v>
      </c>
      <c r="D32" s="26">
        <v>104</v>
      </c>
    </row>
    <row r="33" spans="1:8" ht="20.25" customHeight="1" x14ac:dyDescent="0.3">
      <c r="A33" s="16"/>
      <c r="B33" s="18" t="s">
        <v>47</v>
      </c>
      <c r="C33" s="11">
        <f t="shared" si="0"/>
        <v>105</v>
      </c>
      <c r="D33" s="26">
        <v>105</v>
      </c>
    </row>
    <row r="34" spans="1:8" ht="44.25" customHeight="1" x14ac:dyDescent="0.3">
      <c r="A34" s="16">
        <v>5</v>
      </c>
      <c r="B34" s="18" t="s">
        <v>27</v>
      </c>
      <c r="C34" s="11">
        <f t="shared" si="0"/>
        <v>0</v>
      </c>
      <c r="D34" s="12">
        <v>0</v>
      </c>
    </row>
    <row r="35" spans="1:8" ht="32.85" customHeight="1" x14ac:dyDescent="0.3">
      <c r="A35" s="16">
        <v>6</v>
      </c>
      <c r="B35" s="18" t="s">
        <v>21</v>
      </c>
      <c r="C35" s="11">
        <f t="shared" si="0"/>
        <v>250.45</v>
      </c>
      <c r="D35" s="12">
        <v>250.45</v>
      </c>
      <c r="H35" s="21"/>
    </row>
    <row r="36" spans="1:8" s="21" customFormat="1" x14ac:dyDescent="0.3">
      <c r="A36" s="19"/>
      <c r="B36" s="20" t="s">
        <v>10</v>
      </c>
      <c r="C36" s="11">
        <f t="shared" si="0"/>
        <v>0</v>
      </c>
      <c r="D36" s="12">
        <v>0</v>
      </c>
    </row>
    <row r="37" spans="1:8" ht="32.1" customHeight="1" x14ac:dyDescent="0.3">
      <c r="A37" s="22" t="s">
        <v>28</v>
      </c>
      <c r="B37" s="24" t="s">
        <v>32</v>
      </c>
      <c r="C37" s="11">
        <f t="shared" si="0"/>
        <v>250.45</v>
      </c>
      <c r="D37" s="12">
        <v>250.45</v>
      </c>
    </row>
    <row r="38" spans="1:8" ht="18.95" customHeight="1" x14ac:dyDescent="0.3">
      <c r="A38" s="22">
        <v>6.2</v>
      </c>
      <c r="B38" s="24" t="s">
        <v>33</v>
      </c>
      <c r="C38" s="11">
        <f t="shared" si="0"/>
        <v>0</v>
      </c>
      <c r="D38" s="12">
        <v>0</v>
      </c>
    </row>
    <row r="39" spans="1:8" ht="27.75" customHeight="1" x14ac:dyDescent="0.3">
      <c r="A39" s="22" t="s">
        <v>29</v>
      </c>
      <c r="B39" s="24" t="s">
        <v>34</v>
      </c>
      <c r="C39" s="25">
        <f t="shared" si="0"/>
        <v>0</v>
      </c>
      <c r="D39" s="26">
        <v>0</v>
      </c>
    </row>
    <row r="40" spans="1:8" ht="33.75" customHeight="1" x14ac:dyDescent="0.3">
      <c r="A40" s="16">
        <v>7</v>
      </c>
      <c r="B40" s="18" t="s">
        <v>22</v>
      </c>
      <c r="C40" s="11">
        <f t="shared" si="0"/>
        <v>0</v>
      </c>
      <c r="D40" s="12">
        <f>SUM(D42:D43)</f>
        <v>0</v>
      </c>
    </row>
    <row r="41" spans="1:8" s="21" customFormat="1" x14ac:dyDescent="0.3">
      <c r="A41" s="27"/>
      <c r="B41" s="20" t="s">
        <v>10</v>
      </c>
      <c r="C41" s="11">
        <f t="shared" si="0"/>
        <v>0</v>
      </c>
      <c r="D41" s="12"/>
    </row>
    <row r="42" spans="1:8" ht="34.5" customHeight="1" x14ac:dyDescent="0.3">
      <c r="A42" s="22" t="s">
        <v>30</v>
      </c>
      <c r="B42" s="24" t="s">
        <v>23</v>
      </c>
      <c r="C42" s="11">
        <f t="shared" si="0"/>
        <v>0</v>
      </c>
      <c r="D42" s="12">
        <v>0</v>
      </c>
    </row>
    <row r="43" spans="1:8" ht="35.25" customHeight="1" x14ac:dyDescent="0.3">
      <c r="A43" s="22" t="s">
        <v>31</v>
      </c>
      <c r="B43" s="24" t="s">
        <v>24</v>
      </c>
      <c r="C43" s="11">
        <f t="shared" si="0"/>
        <v>0</v>
      </c>
      <c r="D43" s="12">
        <v>0</v>
      </c>
    </row>
    <row r="44" spans="1:8" ht="22.5" customHeight="1" x14ac:dyDescent="0.3"/>
    <row r="45" spans="1:8" ht="24" customHeight="1" x14ac:dyDescent="0.3">
      <c r="B45" s="29" t="s">
        <v>48</v>
      </c>
    </row>
  </sheetData>
  <mergeCells count="1">
    <mergeCell ref="B3:D3"/>
  </mergeCells>
  <pageMargins left="0.2" right="0.16" top="0.28000000000000003" bottom="0.31" header="0.22" footer="0.2"/>
  <pageSetup paperSize="9" scale="59" fitToWidth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xVXXjOTMO3aHBJ9g8Mg9aKArL/RXf4X6l11MxQN1cnM=</DigestValue>
    </Reference>
    <Reference Type="http://www.w3.org/2000/09/xmldsig#Object" URI="#idOfficeObject">
      <DigestMethod Algorithm="http://www.w3.org/2001/04/xmlenc#sha256"/>
      <DigestValue>oS7S87AgNAZQhfE9MZAPpeUxf1A+mgGkNn8PNZYh/kc=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NYUTDhFWmwFWKuua4dkSbmA1mW/HT6QyZ4Z1fwH9qww=</DigestValue>
    </Reference>
    <Reference Type="http://www.w3.org/2000/09/xmldsig#Object" URI="#idValidSigLnImg">
      <DigestMethod Algorithm="http://www.w3.org/2001/04/xmlenc#sha256"/>
      <DigestValue>ELIm8jxc2LzG0kBF0FFv8CZeMNs/y5Hu3hw+NEExG5s=</DigestValue>
    </Reference>
    <Reference Type="http://www.w3.org/2000/09/xmldsig#Object" URI="#idInvalidSigLnImg">
      <DigestMethod Algorithm="http://www.w3.org/2001/04/xmlenc#sha256"/>
      <DigestValue>rlf2i9m80UDWMSUXfwMMv9m4fUBQS+aOGNAwdXJLeDU=</DigestValue>
    </Reference>
  </SignedInfo>
  <SignatureValue>Q9sBWfjxszmlL+ZCoKekLjxlJEcbUDfBhQyl3RXPxGgVuFCxLnBWAIBQr8E0Mo2BSY67zXW01Hu6
1WcO24hcxpD6JWHGuI/FVR+TJBsoq9M03NK7VQ4NQULJVyHJuI3r6zLl2dgbuqpH+wWAYj2ScqBH
8szZvndbcQLZTAr+S/QolHUxCgs+sZzfjpWQtrIqUNbNjn4rOBVlDY36HYXHkhtl2j/8eQD6nVw0
xEQTs5l8c9czeBrMfqlSVMVt47BlBGYMYrO9ZqU4AB1DoOc97L5kydsYcVzcW7z4hKFArGUXkEYD
WakSfNHK3b0AMfbJJuHgP3QIEtmzk7IIHb0NZw==</SignatureValue>
  <KeyInfo>
    <X509Data>
      <X509Certificate>MIIFRjCCAy6gAwIBAgIIJyZm8KJnh3cwDQYJKoZIhvcNAQELBQAwQjELMAkGA1UEBhMCQU0xEzARBgNVBAoMCkVLRU5HIENKU0MxCjAIBgNVBAUTATExEjAQBgNVBAMMCUNBIG9mIFJvQTAeFw0xNTA4MTAxMTA1NDJaFw0yNTA4MDkxMTA1NDJaMH8xCzAJBgNVBAYTAkFNMRswGQYDVQQEDBLVgtWI1ZLUv9Sx1Y3VhdSx1YYxFTATBgNVBCoMDNSx1YbUsdWA1LvVjzEWMBQGA1UEBRMNMTVhODRiZmUwZDZjYTEkMCIGA1UEAwwbR0hVS0FTWUFOIEFOQUhJVCA1OTEyNzUwMjgwMIIBIjANBgkqhkiG9w0BAQEFAAOCAQ8AMIIBCgKCAQEAxFqFr0wd0CkPCawO/hmUQzf2KDcLYmMMZDX2/0XQlUcpa4SF2yKI6YnBdkg/I9NJML+v5i8+KPUUNu5t1QE5V2zdzjp8Lqya+kSXOPuTM3AQ5LdyUGTTAEUSN/Z/6YZT2MmVOdHV+6bLY2GOnsFmg8rwrQaUrfa9yi1UF1DYJcn447uPTe6/TXcUhUkrxzEIAfNFsS+2w6VTSPQX37zRT8cy4VvrHlaCKvJnmkEUtrXQYCdLU21JgHGr+l2bSODiQWTvJtMk53O16+IuUdil9XWi+3U+bS70R/LjVBeEZZGh/DUP3rWbdD0/JchtSRihTRqoLMvqPC1tI9unoE6ctQIDAQABo4IBATCB/jAzBggrBgEFBQcBAQQnMCUwIwYIKwYBBQUHMAGGF2h0dHA6Ly9vY3NwLnBraS5hbS9vY3NwMB0GA1UdDgQWBBS813rK3sUU2F8vwPwIxMQgc09cfDAMBgNVHRMBAf8EAjAAMB8GA1UdIwQYMBaAFOnq8e4kIi4N/23YzITGNIzfXbJ5MDIGA1UdIAQrMCkwJwYEVR0gADAfMB0GCCsGAQUFBwIBFhF3d3cucGtpLmFtL3BvbGljeTA1BgNVHR8ELjAsMCqgKKAmhiRodHRwOi8vY3JsLnBraS5hbS9jaXRpemVuY2FfMjAxMy5jcmwwDgYDVR0PAQH/BAQDAgSwMA0GCSqGSIb3DQEBCwUAA4ICAQB1QWb/4NTZiE+twz/KMrqmnekwq9BbCkbkIkz16rhixiNgL5RJEVBsBp4AMib0COubrAcIm2eZs/Ssvp/hIxkUPaAwHOm0G2x8I+i2qFdvZFcBeDVXosqOPNAH1kZa/fLmWQsmVzpr4j0GizGeg0MmCILtppyTT/+h4a/3l3FhSc4V/PAErFnY7rHyAiHlN7DaQxWXI+Cl+Cx4q7/udMxGHiSAFWtpcO4ws4JQ8yL4+KV6naxWeNgdbpg3sZ6w2tgRYmHqbV4cjWrZFl3ubnR75prUDVSbUQPzI9fRmGjpQG8+REsb4n7rnOaU0csDBM0XhKOsy79lqBr9rZZ+a1q1TPkFKTli+d/NPbbRu0MUdJzoXR2ytQbs6+GwOQbTjTyVbP/xr4nhfhE6969WaeV1CrLmqP3VHJ7/HrhQKuqVMOCz8S+NeIB1BQ/9tcnsXra9vwjV7sMiIHvlRt8eok4LteMvuPSKvDrFhFdPwWSZKO1E1n151Sq7IvqvCmnBuDDcTtoXghH1WOtc7E7pXrGuYT50orbbAgxnPPeVOnObQ8MrxKszwiVc+oNxeXDVbLVFOOIWRq9HV9IilkLi76fX2fC0go8oVNSN3vKg54qS9k0c6fwSZex7fgHyml5Z6XjZyvq4qDv90+tq3uA8BIOmYXkGz2GPiHOLP2z0zOobc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oaIYYkHqKEsHSexFrFvZbCu4CDKib2uevWBdh8TOqVM=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ZOJXWa0yBMJrq6NEhiCRybdsS/SCfcRjL5boEqfPas4=</DigestValue>
      </Reference>
      <Reference URI="/xl/media/image1.emf?ContentType=image/x-emf">
        <DigestMethod Algorithm="http://www.w3.org/2001/04/xmlenc#sha256"/>
        <DigestValue>UCTNMt60ctFqKUNJcpwRenpMcRGLA31FES+znT2TtcA=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xnHBEo3RKqK755Nab9uZ7alrkZC+73aN9nwa8YV3YPw=</DigestValue>
      </Reference>
      <Reference URI="/xl/sharedStrings.xml?ContentType=application/vnd.openxmlformats-officedocument.spreadsheetml.sharedStrings+xml">
        <DigestMethod Algorithm="http://www.w3.org/2001/04/xmlenc#sha256"/>
        <DigestValue>T/wT6bdwC9quOGrWGRhmGMdMA3zKw8t/EyCvN37EDEk=</DigestValue>
      </Reference>
      <Reference URI="/xl/styles.xml?ContentType=application/vnd.openxmlformats-officedocument.spreadsheetml.styles+xml">
        <DigestMethod Algorithm="http://www.w3.org/2001/04/xmlenc#sha256"/>
        <DigestValue>Kjc7l+LxekNOEG5/XgIf15H4nTtNY3NAVK0RSjcg6K0=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F2XHknl2FTRo6Jp4DBCV7Kdn2E9Scqzw83AT/nnj5MU=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GeivGZiGoGdC5PfXTdnbiZj/iUUGw9SNKNxpi8YhzHQ=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2024-03-07T08:03:58Z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{64DB9CFC-6095-4F9C-A4B3-25BBF21D27F6}</SetupID>
          <SignatureText>Ա. Ղուկասյան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2024-03-07T08:03:58Z</xd:SigningTime>
          <xd:SigningCertificate>
            <xd:Cert>
              <xd:CertDigest>
                <DigestMethod Algorithm="http://www.w3.org/2001/04/xmlenc#sha256"/>
                <DigestValue>ajCvOYAbCq+RGOLWxwJYOdcRzL8I05xzvvYtedJqjAA=</DigestValue>
              </xd:CertDigest>
              <xd:IssuerSerial>
                <X509IssuerName>CN=CA of RoA, SERIALNUMBER=1, O=EKENG CJSC, C=AM</X509IssuerName>
                <X509SerialNumber>2821055400297072503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oGgAALw0AACBFTUYAAAEAMBkAAJ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Ph/AACHpD+z+H8AABMAFAAAAAAAyD1us/h/AAAwFvfo+H8AAKykP7P4fwAAAAAAAAAAAAAwFvfo+H8AAFm6c8W8AAAAAAAAAAAAAADNq52qg5IAANNnarH4fwAASAAAAFACAABkKW6z+H8AAIABd7P4fwAAgCtuswAAAAABAAAAAAAAAMg9brP4fwAAAAD36Ph/AAAAAAAAAAAAAAAAAAC8AAAA0c116Ph/AAAAAAAAAAAAAAAAAAAAAAAA4Ito/FACAAC4vHPFvAAAAOCLaPxQAgAAqzJ56Ph/AACAu3PFvAAAADC8c8W8AAAAAAAAAAAAAAAAAAAAZHYACAAAAAAlAAAADAAAAAEAAAAYAAAADAAAAAAAAAISAAAADAAAAAEAAAAeAAAAGAAAAL8AAAAEAAAA9wAAABEAAAAlAAAADAAAAAEAAABUAAAAiAAAAMAAAAAEAAAA9QAAABAAAAABAAAAAEDTQQDw0kHAAAAABAAAAAoAAABMAAAAAAAAAAAAAAAAAAAA//////////9gAAAAMAA3AC4AMAAzAC4AMgAwADIANA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AAAAAAAAAAsD/36Ph/AAAJAAAAAQAAANBun+j4fwAAAAAAAAAAAACHpD+z+H8AACAki/FQAgAAQDIG/1ACAAAAAAAAAAAAAAAAAAAAAAAA3aWcqoOSAAALAAAL+H8AAKsAAABVBQAAAAAAAAAAAADgi2j8UAIAAJC6csUAAAAAcCVt/FACAAAHAAAAAAAAALCzbPxQAgAAzLlyxbwAAAAgunLFvAAAANHNdej4fwAAAAYAAAAAAAAAAgAAAAAAAAAGAABVBwAAVQEAAAAGAADgi2j8UAIAAKsyeej4fwAAcLlyxbwAAAAgunLFv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Pqn/1ACAAAQ6F2x+H8AAGCulfFQAgAA0G6f6Ph/AAAAAAAAAAAAAAGnlbH4fwAAAgAAAAAAAAACAAAAAAAAAAAAAAAAAAAAAAAAAAAAAADtuZyqg5IAABC6TvxQAgAAoB5LnlACAAAAAAAAAAAAAOCLaPxQAgAA2K5yxQAAAADg////AAAAAAYAAAAAAAAAAgAAAAAAAAD8rXLFvAAAAFCucsW8AAAA0c116Ph/AAAAAAAAAAAAAADpYugAAAAAAAAAAAAAAAD/oGWx+H8AAOCLaPxQAgAAqzJ56Ph/AACgrXLFvAAAAFCucsW8AAAAAAAAAAAAAAAAAAAAZHYACAAAAAAlAAAADAAAAAMAAAAYAAAADAAAAAAAAAISAAAADAAAAAEAAAAWAAAADAAAAAgAAABUAAAAVAAAAAoAAAAnAAAAHgAAAEoAAAABAAAAAEDTQQDw0kEKAAAASwAAAAEAAABMAAAABAAAAAkAAAAnAAAAIAAAAEsAAABQAAAAWACk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a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J8VACAADQbp/o+H8AAAAAAAAAAAAAx7PR6vh/AAAAAIDxUAIAAAIAAAD4fwAAAAAAAAAAAAAAAAAAAAAAAE25nKqDkgAAAQAAAAAAAADQg3f8AgAAAAAAAAAAAAAA4Ito/FACAAA4rnLFAAAAAPD///8AAAAACQAAAAAAAAADAAAAAAAAAFytcsW8AAAAsK1yxbwAAADRzXXo+H8AAAAAAAAAAAAAAOli6AAAAAAAAAAAAAAAADCtcsW8AAAA4Ito/FACAACrMnno+H8AAACtcsW8AAAAsK1yxbwAAABg9bX/UAIAAAAAAABkdgAIAAAAACUAAAAMAAAABAAAABgAAAAMAAAAAAAAAhIAAAAMAAAAAQAAAB4AAAAYAAAAKQAAADMAAACTAAAASAAAACUAAAAMAAAABAAAAFQAAACUAAAAKgAAADMAAACRAAAARwAAAAEAAAAAQNNBAPDSQSoAAAAzAAAADAAAAEwAAAAAAAAAAAAAAAAAAAD//////////2QAAAAxBS4AIABCBXgFggVvBWEFfQV1BWEFdgUMAAAAAwAAAAQAAAALAAAACQAAAAY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QAAAB8AAAACQAAAHAAAADsAAAADQAAACEA8AAAAAAAAAAAAAAAgD8AAAAAAAAAAAAAgD8AAAAAAAAAAAAAAAAAAAAAAAAAAAAAAAAAAAAAAAAAACUAAAAMAAAAAAAAgCgAAAAMAAAABQAAACUAAAAMAAAAAQAAABgAAAAMAAAAAAAAAhIAAAAMAAAAAQAAABYAAAAMAAAAAAAAAFQAAAAwAQAACgAAAHAAAADzAAAAfAAAAAEAAAAAQNNBAPDSQQoAAABwAAAAJgAAAEwAAAAEAAAACQAAAHAAAAD1AAAAfQAAAJgAAAAfBD4ENAQ/BDgEQQQwBD0EPgQ6ACAARwBIAFUASwBBAFMAWQBBAE4AIABBAE4AQQBIAEkAVAAgADUAOQAxADIANwA1ADAAMgA4ADAACAAAAAcAAAAGAAAABwAAAAcAAAAFAAAABgAAAAcAAAAHAAAAAwAAAAMAAAAIAAAACAAAAAgAAAAGAAAABwAAAAYAAAAFAAAABwAAAAgAAAADAAAABwAAAAgAAAAHAAAACAAAAAMAAAAGAAAAAwAAAAYAAAAGAAAABgAAAAYAAAAGAAAABgAAAAYAAAAGAAAABgAAAAYAAAAWAAAADAAAAAAAAAAlAAAADAAAAAIAAAAOAAAAFAAAAAAAAAAQAAAAFAAAAA==</Object>
  <Object Id="idInvalidSigLnImg">AQAAAGwAAAAAAAAAAAAAAP8AAAB/AAAAAAAAAAAAAABoGgAALw0AACBFTUYAAAEAAB0AAK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D4fwAAh6Q/s/h/AAATABQAAAAAAMg9brP4fwAAMBb36Ph/AACspD+z+H8AAAAAAAAAAAAAMBb36Ph/AABZunPFvAAAAAAAAAAAAAAAzaudqoOSAADTZ2qx+H8AAEgAAABQAgAAZClus/h/AACAAXez+H8AAIArbrMAAAAAAQAAAAAAAADIPW6z+H8AAAAA9+j4fwAAAAAAAAAAAAAAAAAAvAAAANHNdej4fwAAAAAAAAAAAAAAAAAAAAAAAOCLaPxQAgAAuLxzxbwAAADgi2j8UAIAAKsyeej4fwAAgLtzxbwAAAAwvHPFvAAAAAAAAAAAAAAAAAAAAGR2AAgAAAAAJQAAAAwAAAABAAAAGAAAAAwAAAD/AAACEgAAAAwAAAABAAAAHgAAABgAAAAiAAAABAAAALYAAAARAAAAJQAAAAwAAAABAAAAVAAAANwAAAAjAAAABAAAALQAAAAQAAAAAQAAAABA00EA8NJ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LA/9+j4fwAACQAAAAEAAADQbp/o+H8AAAAAAAAAAAAAh6Q/s/h/AAAgJIvxUAIAAEAyBv9QAgAAAAAAAAAAAAAAAAAAAAAAAN2lnKqDkgAACwAAC/h/AACrAAAAVQUAAAAAAAAAAAAA4Ito/FACAACQunLFAAAAAHAlbfxQAgAABwAAAAAAAACws2z8UAIAAMy5csW8AAAAILpyxbwAAADRzXXo+H8AAAAGAAAAAAAAAAIAAAAAAAAABgAAVQcAAFUBAAAABgAA4Ito/FACAACrMnno+H8AAHC5csW8AAAAILpyxbw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DD6p/9QAgAAEOhdsfh/AABgrpXxUAIAANBun+j4fwAAAAAAAAAAAAABp5Wx+H8AAAIAAAAAAAAAAgAAAAAAAAAAAAAAAAAAAAAAAAAAAAAA7bmcqoOSAAAQuk78UAIAAKAeS55QAgAAAAAAAAAAAADgi2j8UAIAANiucsUAAAAA4P///wAAAAAGAAAAAAAAAAIAAAAAAAAA/K1yxbwAAABQrnLFvAAAANHNdej4fwAAAAAAAAAAAAAA6WLoAAAAAAAAAAAAAAAA/6Blsfh/AADgi2j8UAIAAKsyeej4fwAAoK1yxbwAAABQrnLFvAAAAAAAAAAAAAAAAAAAAGR2AAgAAAAAJQAAAAwAAAADAAAAGAAAAAwAAAAAAAACEgAAAAwAAAABAAAAFgAAAAwAAAAIAAAAVAAAAFQAAAAKAAAAJwAAAB4AAABKAAAAAQAAAABA00EA8NJ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kgAAAEcAAAApAAAAMwAAAGoAAAAVAAAAIQDwAAAAAAAAAAAAAACAPwAAAAAAAAAAAACAPwAAAAAAAAAAAAAAAAAAAAAAAAAAAAAAAAAAAAAAAAAAJQAAAAwAAAAAAACAKAAAAAwAAAAEAAAAUgAAAHABAAAEAAAA8P///wAAAAAAAAAAAAAAAJABAAAAAAABAAAAAHMAZQBnAG8AZQAgAHUAaQAAAAAAAAAAAAAAAAAAAAAAAAAAAAAAAAAAAAAAAAAAAAAAAAAAAAAAAAAAAAAAAAAAAAAAIAAAAAAAAAAIAAAAAAAAAAAAifFQAgAA0G6f6Ph/AAAAAAAAAAAAAMez0er4fwAAAACA8VACAAACAAAA+H8AAAAAAAAAAAAAAAAAAAAAAABNuZyqg5IAAAEAAAAAAAAA0IN3/AIAAAAAAAAAAAAAAOCLaPxQAgAAOK5yxQAAAADw////AAAAAAkAAAAAAAAAAwAAAAAAAABcrXLFvAAAALCtcsW8AAAA0c116Ph/AAAAAAAAAAAAAADpYugAAAAAAAAAAAAAAAAwrXLFvAAAAOCLaPxQAgAAqzJ56Ph/AAAArXLFvAAAALCtcsW8AAAAYPW1/1ACAAAAAAAAZHYACAAAAAAlAAAADAAAAAQAAAAYAAAADAAAAAAAAAISAAAADAAAAAEAAAAeAAAAGAAAACkAAAAzAAAAkwAAAEgAAAAlAAAADAAAAAQAAABUAAAAlAAAACoAAAAzAAAAkQAAAEcAAAABAAAAAEDTQQDw0kEqAAAAMwAAAAwAAABMAAAAAAAAAAAAAAAAAAAA//////////9kAAAAMQUuACAAQgV4BYIFbwVhBX0FdQVhBXYFDAAAAAMAAAAEAAAACwAAAAkAAAAG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0AAAAfAAAAAkAAABwAAAA7AAAAA0AAAAhAPAAAAAAAAAAAAAAAIA/AAAAAAAAAAAAAIA/AAAAAAAAAAAAAAAAAAAAAAAAAAAAAAAAAAAAAAAAAAAlAAAADAAAAAAAAIAoAAAADAAAAAUAAAAlAAAADAAAAAEAAAAYAAAADAAAAAAAAAISAAAADAAAAAEAAAAWAAAADAAAAAAAAABUAAAAMAEAAAoAAABwAAAA8wAAAHwAAAABAAAAAEDTQQDw0kEKAAAAcAAAACYAAABMAAAABAAAAAkAAABwAAAA9QAAAH0AAACYAAAAHwQ+BDQEPwQ4BEEEMAQ9BD4EOgAgAEcASABVAEsAQQBTAFkAQQBOACAAQQBOAEEASABJAFQAIAA1ADkAMQAyADcANQAwADIAOAAwAAgAAAAHAAAABgAAAAcAAAAHAAAABQAAAAYAAAAHAAAABwAAAAMAAAADAAAACAAAAAgAAAAIAAAABgAAAAcAAAAGAAAABQAAAAcAAAAIAAAAAwAAAAcAAAAIAAAABwAAAAg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HASHVAPAH</cp:lastModifiedBy>
  <cp:lastPrinted>2024-03-06T06:53:22Z</cp:lastPrinted>
  <dcterms:created xsi:type="dcterms:W3CDTF">2020-02-21T11:24:58Z</dcterms:created>
  <dcterms:modified xsi:type="dcterms:W3CDTF">2024-03-07T08:03:15Z</dcterms:modified>
</cp:coreProperties>
</file>